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21" i="1"/>
  <c r="B29"/>
  <c r="B27"/>
  <c r="B26"/>
  <c r="B25"/>
  <c r="B10"/>
  <c r="B24"/>
  <c r="B22"/>
  <c r="B17"/>
  <c r="B16"/>
  <c r="B15"/>
  <c r="B20"/>
  <c r="B18"/>
  <c r="B28"/>
  <c r="B19"/>
  <c r="B14"/>
  <c r="B11"/>
  <c r="B23"/>
  <c r="B13"/>
  <c r="B12"/>
  <c r="B9"/>
  <c r="B30" l="1"/>
</calcChain>
</file>

<file path=xl/sharedStrings.xml><?xml version="1.0" encoding="utf-8"?>
<sst xmlns="http://schemas.openxmlformats.org/spreadsheetml/2006/main" count="29" uniqueCount="29">
  <si>
    <t>Сумма</t>
  </si>
  <si>
    <t>Новгородский</t>
  </si>
  <si>
    <t>Всего:</t>
  </si>
  <si>
    <t>(тыс. рублей)</t>
  </si>
  <si>
    <t>Батецкий</t>
  </si>
  <si>
    <t>Боровичский</t>
  </si>
  <si>
    <t>Валдайский</t>
  </si>
  <si>
    <t>Волотовский</t>
  </si>
  <si>
    <t>Демянский</t>
  </si>
  <si>
    <t>Крестецкий</t>
  </si>
  <si>
    <t>Любытинский</t>
  </si>
  <si>
    <t>Маловишерский</t>
  </si>
  <si>
    <t>Маревский</t>
  </si>
  <si>
    <t>Мошенской</t>
  </si>
  <si>
    <t>Окуловский</t>
  </si>
  <si>
    <t>Парфинский</t>
  </si>
  <si>
    <t>Пестовский</t>
  </si>
  <si>
    <t>Поддорский</t>
  </si>
  <si>
    <t>Солецкий</t>
  </si>
  <si>
    <t>Старорусский</t>
  </si>
  <si>
    <t>Хвойнинский</t>
  </si>
  <si>
    <t>Холмский</t>
  </si>
  <si>
    <t>Чудовский</t>
  </si>
  <si>
    <t>Шимский</t>
  </si>
  <si>
    <t xml:space="preserve">10 03 09 0 05 70670  530  </t>
  </si>
  <si>
    <t xml:space="preserve">Наименование муниципальных районов </t>
  </si>
  <si>
    <t>Распределение субвенций  бюджетам муниципальных районов  на предоставление социальной выплаты на компенсацию (возмещение) расходов граждан по уплате процентов  за пользование кредитом (займом)</t>
  </si>
  <si>
    <t>Таблица 32</t>
  </si>
  <si>
    <t>приложения 11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</si>
</sst>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0"/>
      <name val="Arial Cyr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2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8" applyNumberFormat="0" applyAlignment="0" applyProtection="0"/>
    <xf numFmtId="0" fontId="10" fillId="28" borderId="11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8" applyNumberFormat="0" applyAlignment="0" applyProtection="0"/>
    <xf numFmtId="0" fontId="17" fillId="0" borderId="10" applyNumberFormat="0" applyFill="0" applyAlignment="0" applyProtection="0"/>
    <xf numFmtId="0" fontId="18" fillId="31" borderId="0" applyNumberFormat="0" applyBorder="0" applyAlignment="0" applyProtection="0"/>
    <xf numFmtId="0" fontId="6" fillId="32" borderId="12" applyNumberFormat="0" applyFont="0" applyAlignment="0" applyProtection="0"/>
    <xf numFmtId="0" fontId="19" fillId="27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6" fillId="0" borderId="0"/>
    <xf numFmtId="0" fontId="5" fillId="0" borderId="0"/>
  </cellStyleXfs>
  <cellXfs count="23">
    <xf numFmtId="0" fontId="0" fillId="0" borderId="0" xfId="0"/>
    <xf numFmtId="0" fontId="1" fillId="0" borderId="0" xfId="0" applyFont="1"/>
    <xf numFmtId="164" fontId="2" fillId="0" borderId="1" xfId="0" applyNumberFormat="1" applyFont="1" applyBorder="1"/>
    <xf numFmtId="0" fontId="0" fillId="0" borderId="0" xfId="0" applyFill="1"/>
    <xf numFmtId="0" fontId="2" fillId="0" borderId="1" xfId="0" applyFont="1" applyFill="1" applyBorder="1" applyAlignment="1">
      <alignment horizontal="left"/>
    </xf>
    <xf numFmtId="0" fontId="0" fillId="0" borderId="0" xfId="0" applyBorder="1"/>
    <xf numFmtId="164" fontId="2" fillId="0" borderId="0" xfId="0" applyNumberFormat="1" applyFont="1" applyBorder="1"/>
    <xf numFmtId="0" fontId="1" fillId="0" borderId="0" xfId="0" applyFont="1" applyBorder="1" applyAlignment="1">
      <alignment vertical="center" wrapText="1"/>
    </xf>
    <xf numFmtId="0" fontId="4" fillId="0" borderId="1" xfId="0" applyFont="1" applyFill="1" applyBorder="1"/>
    <xf numFmtId="0" fontId="1" fillId="0" borderId="0" xfId="0" applyFont="1" applyAlignment="1">
      <alignment horizontal="right"/>
    </xf>
    <xf numFmtId="0" fontId="4" fillId="0" borderId="2" xfId="0" applyFont="1" applyBorder="1"/>
    <xf numFmtId="0" fontId="4" fillId="0" borderId="2" xfId="0" applyFont="1" applyFill="1" applyBorder="1"/>
    <xf numFmtId="49" fontId="23" fillId="0" borderId="0" xfId="42" applyNumberFormat="1" applyFont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49" fontId="23" fillId="0" borderId="0" xfId="43" applyNumberFormat="1" applyFont="1" applyAlignment="1">
      <alignment horizontal="left" vertical="top" wrapText="1"/>
    </xf>
    <xf numFmtId="0" fontId="24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_Лист1" xfId="42"/>
    <cellStyle name="Обычный_Лист1_1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tabSelected="1" workbookViewId="0">
      <selection activeCell="B22" sqref="B22"/>
    </sheetView>
  </sheetViews>
  <sheetFormatPr defaultRowHeight="12.75"/>
  <cols>
    <col min="1" max="1" width="69.140625" customWidth="1"/>
    <col min="2" max="2" width="27.140625" customWidth="1"/>
    <col min="3" max="3" width="10.85546875" customWidth="1"/>
  </cols>
  <sheetData>
    <row r="1" spans="1:7" ht="18.75">
      <c r="A1" s="1"/>
      <c r="B1" s="17" t="s">
        <v>27</v>
      </c>
    </row>
    <row r="2" spans="1:7" ht="18.75">
      <c r="A2" s="19" t="s">
        <v>28</v>
      </c>
      <c r="B2" s="19"/>
    </row>
    <row r="3" spans="1:7" ht="18.75">
      <c r="A3" s="1"/>
      <c r="B3" s="1"/>
    </row>
    <row r="4" spans="1:7" ht="85.5" customHeight="1">
      <c r="A4" s="18" t="s">
        <v>26</v>
      </c>
      <c r="B4" s="18"/>
      <c r="C4" s="13"/>
      <c r="D4" s="13"/>
      <c r="G4" s="14"/>
    </row>
    <row r="5" spans="1:7" ht="18.75">
      <c r="A5" s="20" t="s">
        <v>24</v>
      </c>
      <c r="B5" s="20"/>
      <c r="C5" s="15"/>
      <c r="D5" s="15"/>
      <c r="G5" s="12"/>
    </row>
    <row r="6" spans="1:7" ht="18.75">
      <c r="A6" s="1"/>
      <c r="B6" s="9" t="s">
        <v>3</v>
      </c>
    </row>
    <row r="7" spans="1:7" ht="37.5" customHeight="1">
      <c r="A7" s="21" t="s">
        <v>25</v>
      </c>
      <c r="B7" s="21" t="s">
        <v>0</v>
      </c>
      <c r="C7" s="7"/>
    </row>
    <row r="8" spans="1:7" ht="18.75">
      <c r="A8" s="22"/>
      <c r="B8" s="22"/>
      <c r="C8" s="7"/>
    </row>
    <row r="9" spans="1:7" ht="18.75">
      <c r="A9" s="10" t="s">
        <v>4</v>
      </c>
      <c r="B9" s="16">
        <f>352.2-279.2</f>
        <v>73</v>
      </c>
      <c r="C9" s="7"/>
    </row>
    <row r="10" spans="1:7" ht="18.75">
      <c r="A10" s="10" t="s">
        <v>5</v>
      </c>
      <c r="B10" s="16">
        <f>352.2-279.2</f>
        <v>73</v>
      </c>
      <c r="C10" s="7"/>
    </row>
    <row r="11" spans="1:7" ht="18.75">
      <c r="A11" s="10" t="s">
        <v>6</v>
      </c>
      <c r="B11" s="16">
        <f>2230.6-2157.6</f>
        <v>73</v>
      </c>
      <c r="C11" s="7"/>
    </row>
    <row r="12" spans="1:7" ht="18.75">
      <c r="A12" s="10" t="s">
        <v>7</v>
      </c>
      <c r="B12" s="16">
        <f>587-514</f>
        <v>73</v>
      </c>
      <c r="C12" s="7"/>
    </row>
    <row r="13" spans="1:7" ht="18.75">
      <c r="A13" s="10" t="s">
        <v>8</v>
      </c>
      <c r="B13" s="16">
        <f>469.6-327.6</f>
        <v>142</v>
      </c>
      <c r="C13" s="7"/>
    </row>
    <row r="14" spans="1:7" ht="18.75">
      <c r="A14" s="10" t="s">
        <v>9</v>
      </c>
      <c r="B14" s="16">
        <f>821.8-748.8</f>
        <v>73</v>
      </c>
      <c r="C14" s="7"/>
    </row>
    <row r="15" spans="1:7" ht="18.75">
      <c r="A15" s="10" t="s">
        <v>10</v>
      </c>
      <c r="B15" s="16">
        <f>117.4-44.4</f>
        <v>73</v>
      </c>
      <c r="C15" s="7"/>
    </row>
    <row r="16" spans="1:7" ht="18.75">
      <c r="A16" s="10" t="s">
        <v>11</v>
      </c>
      <c r="B16" s="16">
        <f>1761-1688</f>
        <v>73</v>
      </c>
      <c r="C16" s="7"/>
    </row>
    <row r="17" spans="1:4" ht="18.75">
      <c r="A17" s="10" t="s">
        <v>12</v>
      </c>
      <c r="B17" s="16">
        <f>117.4-44.4</f>
        <v>73</v>
      </c>
      <c r="C17" s="7"/>
    </row>
    <row r="18" spans="1:4" ht="18.75">
      <c r="A18" s="11" t="s">
        <v>13</v>
      </c>
      <c r="B18" s="16">
        <f>234.8-161.8</f>
        <v>73</v>
      </c>
      <c r="C18" s="7"/>
    </row>
    <row r="19" spans="1:4" ht="18.75">
      <c r="A19" s="8" t="s">
        <v>1</v>
      </c>
      <c r="B19" s="16">
        <f>1056.6-983.6</f>
        <v>72.999999999999886</v>
      </c>
      <c r="C19" s="5"/>
    </row>
    <row r="20" spans="1:4" ht="18.75">
      <c r="A20" s="11" t="s">
        <v>14</v>
      </c>
      <c r="B20" s="16">
        <f>117.4-44.4</f>
        <v>73</v>
      </c>
      <c r="C20" s="5"/>
    </row>
    <row r="21" spans="1:4" ht="18.75">
      <c r="A21" s="11" t="s">
        <v>15</v>
      </c>
      <c r="B21" s="16">
        <f>117.4-44.4</f>
        <v>73</v>
      </c>
      <c r="C21" s="5"/>
    </row>
    <row r="22" spans="1:4" ht="18.75">
      <c r="A22" s="11" t="s">
        <v>16</v>
      </c>
      <c r="B22" s="16">
        <f>587-514</f>
        <v>73</v>
      </c>
      <c r="C22" s="5"/>
    </row>
    <row r="23" spans="1:4" ht="18.75">
      <c r="A23" s="11" t="s">
        <v>17</v>
      </c>
      <c r="B23" s="16">
        <f>117.4-44.4</f>
        <v>73</v>
      </c>
      <c r="C23" s="5"/>
    </row>
    <row r="24" spans="1:4" ht="18.75">
      <c r="A24" s="11" t="s">
        <v>18</v>
      </c>
      <c r="B24" s="16">
        <f>117.4-44.4</f>
        <v>73</v>
      </c>
      <c r="C24" s="5"/>
    </row>
    <row r="25" spans="1:4" ht="18.75">
      <c r="A25" s="11" t="s">
        <v>19</v>
      </c>
      <c r="B25" s="16">
        <f>1174-1032</f>
        <v>142</v>
      </c>
      <c r="C25" s="5"/>
    </row>
    <row r="26" spans="1:4" ht="18.75">
      <c r="A26" s="11" t="s">
        <v>20</v>
      </c>
      <c r="B26" s="16">
        <f>352.2-210.2</f>
        <v>142</v>
      </c>
      <c r="C26" s="5"/>
    </row>
    <row r="27" spans="1:4" ht="18.75">
      <c r="A27" s="11" t="s">
        <v>21</v>
      </c>
      <c r="B27" s="16">
        <f>117.4-44.4</f>
        <v>73</v>
      </c>
      <c r="C27" s="5"/>
    </row>
    <row r="28" spans="1:4" ht="18.75">
      <c r="A28" s="11" t="s">
        <v>22</v>
      </c>
      <c r="B28" s="16">
        <f>704.4-631.4</f>
        <v>73</v>
      </c>
      <c r="C28" s="5"/>
    </row>
    <row r="29" spans="1:4" ht="18.75">
      <c r="A29" s="11" t="s">
        <v>23</v>
      </c>
      <c r="B29" s="16">
        <f>234.8-161.8</f>
        <v>73</v>
      </c>
      <c r="C29" s="5"/>
    </row>
    <row r="30" spans="1:4" ht="18.75">
      <c r="A30" s="4" t="s">
        <v>2</v>
      </c>
      <c r="B30" s="2">
        <f>SUM(B9:B29)</f>
        <v>1740</v>
      </c>
      <c r="C30" s="5"/>
    </row>
    <row r="31" spans="1:4" ht="18.75">
      <c r="C31" s="6"/>
      <c r="D31" s="3"/>
    </row>
  </sheetData>
  <mergeCells count="5">
    <mergeCell ref="A4:B4"/>
    <mergeCell ref="A2:B2"/>
    <mergeCell ref="A5:B5"/>
    <mergeCell ref="A7:A8"/>
    <mergeCell ref="B7:B8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Бокова Елена Евгеньевна</cp:lastModifiedBy>
  <cp:lastPrinted>2015-11-03T08:13:34Z</cp:lastPrinted>
  <dcterms:created xsi:type="dcterms:W3CDTF">2007-05-15T11:15:16Z</dcterms:created>
  <dcterms:modified xsi:type="dcterms:W3CDTF">2016-05-04T14:35:42Z</dcterms:modified>
</cp:coreProperties>
</file>